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июнь!$A$1:$G$12</definedName>
  </definedNames>
  <calcPr calcId="124519" iterate="1"/>
</workbook>
</file>

<file path=xl/calcChain.xml><?xml version="1.0" encoding="utf-8"?>
<calcChain xmlns="http://schemas.openxmlformats.org/spreadsheetml/2006/main">
  <c r="D7" i="16"/>
  <c r="C7"/>
  <c r="C9"/>
  <c r="M20"/>
  <c r="L21"/>
  <c r="L19"/>
  <c r="D8" l="1"/>
  <c r="C8"/>
  <c r="B8"/>
  <c r="B7"/>
  <c r="E8" l="1"/>
  <c r="E7"/>
  <c r="G8"/>
  <c r="F8"/>
  <c r="G7"/>
  <c r="B9"/>
  <c r="D9"/>
  <c r="K9"/>
  <c r="I9"/>
  <c r="E9" l="1"/>
  <c r="F9"/>
  <c r="F7"/>
  <c r="G9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<sst xmlns="http://schemas.openxmlformats.org/spreadsheetml/2006/main" count="219" uniqueCount="49">
  <si>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</si>
  <si>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</si>
  <si>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</si>
  <si>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</si>
  <si>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</si>
  <si>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</si>
  <si>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</si>
  <si>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</si>
  <si>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</si>
  <si>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</si>
  <si>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</si>
  <si>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</si>
  <si>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</si>
  <si>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</si>
  <si>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</si>
  <si>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</si>
  <si>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</si>
  <si>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</si>
  <si>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</si>
  <si>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</si>
  <si>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</si>
  <si>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</si>
  <si>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</si>
  <si>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</si>
  <si>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</si>
  <si>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</si>
  <si>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</si>
  <si>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</si>
  <si>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</si>
  <si>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</si>
  <si>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</si>
  <si>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</si>
  <si>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</si>
  <si>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</si>
  <si>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</si>
  <si>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</si>
  <si>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</si>
  <si>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</si>
  <si>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</si>
  <si>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</si>
  <si>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</si>
  <si>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</si>
  <si>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</si>
  <si>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</si>
  <si>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</si>
  <si>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</si>
  <si>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</si>
  <si>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Кассовый план 
за полугодие                              2021 года</t>
  </si>
  <si>
    <t>по источникам финансирования за 8 месяцев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</si>
</sst>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1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8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167" fontId="31" fillId="0" borderId="5" xfId="414" applyNumberFormat="1" applyFont="1" applyFill="1" applyBorder="1" applyAlignment="1" applyProtection="1">
      <protection hidden="1"/>
    </xf>
    <xf numFmtId="167" fontId="31" fillId="0" borderId="5" xfId="414" applyNumberFormat="1" applyFont="1" applyBorder="1"/>
    <xf numFmtId="167" fontId="31" fillId="0" borderId="1" xfId="415" applyNumberFormat="1" applyFont="1" applyBorder="1"/>
    <xf numFmtId="167" fontId="31" fillId="0" borderId="1" xfId="416" applyNumberFormat="1" applyFont="1" applyBorder="1" applyProtection="1">
      <protection hidden="1"/>
    </xf>
    <xf numFmtId="167" fontId="31" fillId="0" borderId="1" xfId="417" applyNumberFormat="1" applyFont="1" applyBorder="1" applyProtection="1">
      <protection hidden="1"/>
    </xf>
    <xf numFmtId="167" fontId="31" fillId="0" borderId="1" xfId="417" applyNumberFormat="1" applyFont="1" applyBorder="1"/>
    <xf numFmtId="3" fontId="0" fillId="0" borderId="0" xfId="0" applyNumberFormat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18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21"/>
  <sheetViews>
    <sheetView tabSelected="1" view="pageBreakPreview" zoomScaleSheetLayoutView="100" workbookViewId="0">
      <selection activeCell="G9" sqref="G9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7.28515625" customWidth="1"/>
    <col min="16" max="16" width="15.42578125" bestFit="1" customWidth="1"/>
  </cols>
  <sheetData>
    <row r="1" spans="1:14" ht="15.75">
      <c r="G1" s="56" t="s">
        <v>46</v>
      </c>
    </row>
    <row r="2" spans="1:14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4" ht="15.75">
      <c r="A3" s="73" t="s">
        <v>48</v>
      </c>
      <c r="B3" s="73"/>
      <c r="C3" s="73"/>
      <c r="D3" s="73"/>
      <c r="E3" s="73"/>
      <c r="F3" s="73"/>
      <c r="G3" s="73"/>
      <c r="H3" s="2"/>
    </row>
    <row r="4" spans="1:14">
      <c r="A4" s="3"/>
      <c r="B4" s="3"/>
      <c r="C4" s="3"/>
      <c r="D4" s="3"/>
      <c r="E4" s="4"/>
      <c r="F4" s="4"/>
      <c r="G4" s="45" t="s">
        <v>41</v>
      </c>
      <c r="L4" s="72" t="s">
        <v>45</v>
      </c>
      <c r="M4" s="72" t="s">
        <v>47</v>
      </c>
      <c r="N4" s="72" t="s">
        <v>7</v>
      </c>
    </row>
    <row r="5" spans="1:14" ht="24.75" customHeight="1">
      <c r="A5" s="74" t="s">
        <v>2</v>
      </c>
      <c r="B5" s="72" t="s">
        <v>45</v>
      </c>
      <c r="C5" s="72" t="s">
        <v>47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4" ht="45.75" customHeight="1" thickBot="1">
      <c r="A6" s="74"/>
      <c r="B6" s="72"/>
      <c r="C6" s="72"/>
      <c r="D6" s="72"/>
      <c r="E6" s="75"/>
      <c r="F6" s="19" t="s">
        <v>44</v>
      </c>
      <c r="G6" s="20" t="s">
        <v>43</v>
      </c>
    </row>
    <row r="7" spans="1:14" ht="63">
      <c r="A7" s="40" t="s">
        <v>4</v>
      </c>
      <c r="B7" s="47">
        <f t="shared" ref="B7:C8" si="0">L7/1000</f>
        <v>5696808.6991900001</v>
      </c>
      <c r="C7" s="59">
        <f>M7/1000-20579</f>
        <v>3320517.38148</v>
      </c>
      <c r="D7" s="47">
        <f>N7/1000-20579</f>
        <v>3320336.4678099998</v>
      </c>
      <c r="E7" s="21">
        <f>C7-D7</f>
        <v>180.91367000015453</v>
      </c>
      <c r="F7" s="7">
        <f>D7/C7*100</f>
        <v>99.99455164213235</v>
      </c>
      <c r="G7" s="8">
        <f>D7/B7*100</f>
        <v>58.284148953116535</v>
      </c>
      <c r="I7" s="50">
        <v>5205439636.5900002</v>
      </c>
      <c r="J7" s="54"/>
      <c r="K7" s="50">
        <v>158592612.22</v>
      </c>
      <c r="L7" s="65">
        <v>5696808699.1900005</v>
      </c>
      <c r="M7" s="67">
        <v>3341096381.48</v>
      </c>
      <c r="N7" s="69">
        <v>3340915467.8099999</v>
      </c>
    </row>
    <row r="8" spans="1:14" ht="63.75" thickBot="1">
      <c r="A8" s="40" t="s">
        <v>5</v>
      </c>
      <c r="B8" s="47">
        <f t="shared" si="0"/>
        <v>10745887.098470001</v>
      </c>
      <c r="C8" s="59">
        <f t="shared" si="0"/>
        <v>5966880.0761900004</v>
      </c>
      <c r="D8" s="47">
        <f>N8/1000</f>
        <v>5966685.6239799997</v>
      </c>
      <c r="E8" s="21">
        <f>C8-D8</f>
        <v>194.45221000071615</v>
      </c>
      <c r="F8" s="7">
        <f>D8/C8*100</f>
        <v>99.996741140972873</v>
      </c>
      <c r="G8" s="8">
        <f>D8/B8*100</f>
        <v>55.525296044004932</v>
      </c>
      <c r="I8" s="51">
        <v>8855884485.0599995</v>
      </c>
      <c r="J8" s="55"/>
      <c r="K8" s="53">
        <v>416128931.18000001</v>
      </c>
      <c r="L8" s="66">
        <v>10745887098.470001</v>
      </c>
      <c r="M8" s="68">
        <v>5966880076.1900005</v>
      </c>
      <c r="N8" s="70">
        <v>5966685623.9799995</v>
      </c>
    </row>
    <row r="9" spans="1:14" ht="15.75">
      <c r="A9" s="30" t="s">
        <v>6</v>
      </c>
      <c r="B9" s="46">
        <f>B7+B8</f>
        <v>16442695.797660001</v>
      </c>
      <c r="C9" s="46">
        <f>C7+C8</f>
        <v>9287397.4576699995</v>
      </c>
      <c r="D9" s="46">
        <f t="shared" ref="D9:E9" si="1">D7+D8</f>
        <v>9287022.09179</v>
      </c>
      <c r="E9" s="46">
        <f t="shared" si="1"/>
        <v>375.36588000087067</v>
      </c>
      <c r="F9" s="9">
        <f t="shared" ref="F9" si="2">D9/C9*100</f>
        <v>99.995958330827222</v>
      </c>
      <c r="G9" s="57">
        <f>D9/B9*100</f>
        <v>56.481140356021541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60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4"/>
    </row>
    <row r="13" spans="1:14" s="11" customFormat="1" ht="15.75">
      <c r="A13" s="22"/>
      <c r="B13" s="35"/>
      <c r="C13" s="61"/>
      <c r="D13" s="14"/>
      <c r="E13" s="17"/>
      <c r="F13" s="15"/>
      <c r="G13" s="16"/>
    </row>
    <row r="14" spans="1:14" s="11" customFormat="1" ht="15.75">
      <c r="A14" s="22"/>
      <c r="B14" s="35"/>
      <c r="C14" s="61"/>
      <c r="D14" s="14"/>
      <c r="E14" s="17"/>
      <c r="F14" s="15"/>
      <c r="G14" s="16"/>
    </row>
    <row r="15" spans="1:14" ht="15.75">
      <c r="A15" s="22"/>
      <c r="B15" s="27"/>
      <c r="C15" s="60"/>
      <c r="D15" s="63"/>
      <c r="E15" s="12"/>
      <c r="F15" s="12"/>
      <c r="G15" s="18"/>
    </row>
    <row r="16" spans="1:14" ht="18.75">
      <c r="A16" s="22"/>
      <c r="B16" s="27"/>
      <c r="C16" s="62"/>
      <c r="D16" s="12"/>
      <c r="E16" s="12"/>
      <c r="F16" s="12"/>
      <c r="G16" s="29"/>
      <c r="L16" s="25"/>
    </row>
    <row r="17" spans="7:14">
      <c r="N17" s="71"/>
    </row>
    <row r="19" spans="7:14">
      <c r="G19">
        <v>3341096.4814800001</v>
      </c>
      <c r="H19">
        <v>3340915.4678099998</v>
      </c>
      <c r="L19">
        <f>G19-H19</f>
        <v>181.01367000024766</v>
      </c>
    </row>
    <row r="20" spans="7:14">
      <c r="M20">
        <f>L19+L21</f>
        <v>375.46588000096381</v>
      </c>
    </row>
    <row r="21" spans="7:14">
      <c r="G21">
        <v>5966880.0761900004</v>
      </c>
      <c r="H21">
        <v>5966685.6239799997</v>
      </c>
      <c r="L21">
        <f>G21-H21</f>
        <v>194.45221000071615</v>
      </c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2021-09-13T14:55:39Z</cp:lastPrinted>
  <dcterms:created xsi:type="dcterms:W3CDTF">2015-07-08T13:16:40Z</dcterms:created>
  <dcterms:modified xsi:type="dcterms:W3CDTF">2021-09-13T14:55:41Z</dcterms:modified>
</cp:coreProperties>
</file>